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 activeTab="1"/>
  </bookViews>
  <sheets>
    <sheet name="parts a-d" sheetId="1" r:id="rId1"/>
    <sheet name="part e" sheetId="2" r:id="rId2"/>
  </sheets>
  <definedNames>
    <definedName name="solver_adj" localSheetId="1" hidden="1">'part e'!$B$10</definedName>
    <definedName name="solver_adj" localSheetId="0" hidden="1">'parts a-d'!$B$10</definedName>
    <definedName name="solver_drv" localSheetId="1" hidden="1">1</definedName>
    <definedName name="solver_drv" localSheetId="0" hidden="1">1</definedName>
    <definedName name="solver_est" localSheetId="1" hidden="1">1</definedName>
    <definedName name="solver_est" localSheetId="0" hidden="1">1</definedName>
    <definedName name="solver_itr" localSheetId="1" hidden="1">100</definedName>
    <definedName name="solver_itr" localSheetId="0" hidden="1">100</definedName>
    <definedName name="solver_lhs1" localSheetId="1" hidden="1">'part e'!$B$10</definedName>
    <definedName name="solver_lhs1" localSheetId="0" hidden="1">'parts a-d'!$B$10</definedName>
    <definedName name="solver_lhs2" localSheetId="1" hidden="1">'part e'!$B$13</definedName>
    <definedName name="solver_lhs2" localSheetId="0" hidden="1">'parts a-d'!$B$13</definedName>
    <definedName name="solver_lin" localSheetId="1" hidden="1">0</definedName>
    <definedName name="solver_lin" localSheetId="0" hidden="1">0</definedName>
    <definedName name="solver_num" localSheetId="1" hidden="1">2</definedName>
    <definedName name="solver_num" localSheetId="0" hidden="1">2</definedName>
    <definedName name="solver_nwt" localSheetId="1" hidden="1">1</definedName>
    <definedName name="solver_nwt" localSheetId="0" hidden="1">1</definedName>
    <definedName name="solver_pre" localSheetId="1" hidden="1">0.000001</definedName>
    <definedName name="solver_pre" localSheetId="0" hidden="1">0.000001</definedName>
    <definedName name="solver_rel1" localSheetId="1" hidden="1">3</definedName>
    <definedName name="solver_rel1" localSheetId="0" hidden="1">3</definedName>
    <definedName name="solver_rel2" localSheetId="1" hidden="1">2</definedName>
    <definedName name="solver_rel2" localSheetId="0" hidden="1">2</definedName>
    <definedName name="solver_rhs1" localSheetId="1" hidden="1">0</definedName>
    <definedName name="solver_rhs1" localSheetId="0" hidden="1">0</definedName>
    <definedName name="solver_rhs2" localSheetId="1" hidden="1">'part e'!$D$13</definedName>
    <definedName name="solver_rhs2" localSheetId="0" hidden="1">'parts a-d'!$D$13</definedName>
    <definedName name="solver_scl" localSheetId="1" hidden="1">0</definedName>
    <definedName name="solver_scl" localSheetId="0" hidden="1">0</definedName>
    <definedName name="solver_sho" localSheetId="1" hidden="1">0</definedName>
    <definedName name="solver_sho" localSheetId="0" hidden="1">0</definedName>
    <definedName name="solver_tim" localSheetId="1" hidden="1">100</definedName>
    <definedName name="solver_tim" localSheetId="0" hidden="1">100</definedName>
    <definedName name="solver_tmp" localSheetId="1" hidden="1">'part e'!$D$13</definedName>
    <definedName name="solver_tmp" localSheetId="0" hidden="1">'parts a-d'!$D$13</definedName>
    <definedName name="solver_tol" localSheetId="1" hidden="1">0.05</definedName>
    <definedName name="solver_tol" localSheetId="0" hidden="1">0.05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18" i="2"/>
  <c r="E18" s="1"/>
  <c r="B18" i="1"/>
  <c r="E18" s="1"/>
  <c r="B19" l="1"/>
  <c r="E19" s="1"/>
  <c r="D14" s="1"/>
  <c r="B19" i="2"/>
  <c r="E19" s="1"/>
  <c r="D13" s="1"/>
  <c r="D13" i="1" l="1"/>
  <c r="K9" s="1"/>
  <c r="K9" i="2"/>
  <c r="O9"/>
  <c r="D14"/>
  <c r="O9" i="1" l="1"/>
</calcChain>
</file>

<file path=xl/sharedStrings.xml><?xml version="1.0" encoding="utf-8"?>
<sst xmlns="http://schemas.openxmlformats.org/spreadsheetml/2006/main" count="45" uniqueCount="25">
  <si>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</si>
  <si>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</si>
  <si>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</si>
  <si>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</si>
  <si>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</si>
  <si>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</si>
  <si>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</si>
  <si>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</si>
  <si>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</si>
  <si>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=</t>
  </si>
  <si>
    <t>put</t>
  </si>
  <si>
    <t>Other quantities for option price</t>
  </si>
  <si>
    <t>d1</t>
  </si>
  <si>
    <t>N(d1)</t>
  </si>
  <si>
    <t>d2</t>
  </si>
  <si>
    <t>N(d2)</t>
  </si>
  <si>
    <t>Volatility</t>
  </si>
  <si>
    <t>Call price</t>
  </si>
  <si>
    <t>part c</t>
  </si>
  <si>
    <t>price of put is $2.80</t>
  </si>
  <si>
    <t xml:space="preserve">part d </t>
  </si>
  <si>
    <t>vol of</t>
  </si>
  <si>
    <t>part a price of 6.75</t>
  </si>
  <si>
    <t>part b price must be $46.75an increase of $4.75</t>
  </si>
  <si>
    <t>price of stock must drop to $37.30 a decrease of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</si>
</sst>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8" formatCode="&quot;$&quot;#,##0.00_);[Red]\(&quot;$&quot;#,##0.00\)"/>
  </numFmts>
  <fonts count="3">
    <font>
      <sz val="10"/>
      <name val="Arial"/>
    </font>
    <font>
      <b/>
      <sz val="10"/>
      <name val="Arial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6" fontId="0" fillId="2" borderId="1" xfId="0" applyNumberFormat="1" applyFill="1" applyBorder="1"/>
    <xf numFmtId="14" fontId="0" fillId="0" borderId="0" xfId="0" applyNumberFormat="1"/>
    <xf numFmtId="6" fontId="0" fillId="2" borderId="2" xfId="0" applyNumberFormat="1" applyFill="1" applyBorder="1"/>
    <xf numFmtId="0" fontId="0" fillId="2" borderId="2" xfId="0" applyFill="1" applyBorder="1"/>
    <xf numFmtId="2" fontId="0" fillId="0" borderId="0" xfId="0" applyNumberFormat="1"/>
    <xf numFmtId="10" fontId="0" fillId="2" borderId="3" xfId="0" applyNumberFormat="1" applyFill="1" applyBorder="1"/>
    <xf numFmtId="10" fontId="0" fillId="0" borderId="4" xfId="0" applyNumberFormat="1" applyBorder="1"/>
    <xf numFmtId="0" fontId="0" fillId="0" borderId="0" xfId="0" applyAlignment="1">
      <alignment horizontal="right"/>
    </xf>
    <xf numFmtId="8" fontId="0" fillId="2" borderId="5" xfId="0" applyNumberFormat="1" applyFill="1" applyBorder="1"/>
    <xf numFmtId="0" fontId="0" fillId="0" borderId="0" xfId="0" quotePrefix="1" applyAlignment="1">
      <alignment horizontal="center"/>
    </xf>
    <xf numFmtId="8" fontId="0" fillId="0" borderId="0" xfId="0" applyNumberFormat="1"/>
    <xf numFmtId="8" fontId="0" fillId="2" borderId="0" xfId="0" applyNumberFormat="1" applyFill="1" applyBorder="1"/>
    <xf numFmtId="0" fontId="0" fillId="0" borderId="0" xfId="0" quotePrefix="1" applyAlignment="1">
      <alignment horizontal="right"/>
    </xf>
    <xf numFmtId="0" fontId="0" fillId="3" borderId="0" xfId="0" applyFill="1"/>
    <xf numFmtId="10" fontId="0" fillId="3" borderId="0" xfId="0" applyNumberFormat="1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topLeftCell="A15" zoomScale="140" workbookViewId="0">
      <selection activeCell="C27" sqref="C27"/>
    </sheetView>
  </sheetViews>
  <sheetFormatPr defaultRowHeight="12.75"/>
  <cols>
    <col min="1" max="1" width="19.7109375" customWidth="1"/>
    <col min="3" max="3" width="7.42578125" customWidth="1"/>
  </cols>
  <sheetData>
    <row r="1" spans="1:15" ht="15.75">
      <c r="A1" s="1" t="s">
        <v>0</v>
      </c>
    </row>
    <row r="2" spans="1:15" ht="15.75">
      <c r="A2" s="1"/>
    </row>
    <row r="4" spans="1:15" ht="13.5" thickBot="1">
      <c r="A4" s="2" t="s">
        <v>1</v>
      </c>
    </row>
    <row r="5" spans="1:15">
      <c r="A5" t="s">
        <v>2</v>
      </c>
      <c r="B5" s="3">
        <v>42</v>
      </c>
      <c r="F5" s="4"/>
    </row>
    <row r="6" spans="1:15">
      <c r="A6" t="s">
        <v>3</v>
      </c>
      <c r="B6" s="5">
        <v>40</v>
      </c>
      <c r="F6" s="4"/>
    </row>
    <row r="7" spans="1:15">
      <c r="A7" t="s">
        <v>4</v>
      </c>
      <c r="B7" s="6">
        <v>0.5</v>
      </c>
      <c r="E7" s="4"/>
      <c r="F7" s="7"/>
      <c r="G7" s="7"/>
      <c r="I7" s="7"/>
    </row>
    <row r="8" spans="1:15" ht="13.5" thickBot="1">
      <c r="A8" t="s">
        <v>5</v>
      </c>
      <c r="B8" s="8">
        <v>0.1</v>
      </c>
      <c r="J8" t="s">
        <v>4</v>
      </c>
      <c r="N8" t="s">
        <v>16</v>
      </c>
    </row>
    <row r="9" spans="1:15" ht="13.5" thickBot="1">
      <c r="A9" t="s">
        <v>6</v>
      </c>
      <c r="B9">
        <v>0</v>
      </c>
      <c r="K9" s="13">
        <f>D13</f>
        <v>6.7464188091680839</v>
      </c>
      <c r="O9" s="13">
        <f>D13</f>
        <v>6.7464188091680839</v>
      </c>
    </row>
    <row r="10" spans="1:15" ht="14.25" thickTop="1" thickBot="1">
      <c r="A10" t="s">
        <v>7</v>
      </c>
      <c r="B10" s="9">
        <v>0.4</v>
      </c>
      <c r="J10">
        <v>1</v>
      </c>
      <c r="K10">
        <f t="dataTable" ref="K10:K19" dt2D="0" dtr="0" r1="B7"/>
        <v>9.5181535000514366</v>
      </c>
      <c r="N10">
        <v>0.1</v>
      </c>
      <c r="O10">
        <f t="dataTable" ref="O10:O20" dt2D="0" dtr="0" r1="B10" ca="1"/>
        <v>4.0550902557432451</v>
      </c>
    </row>
    <row r="11" spans="1:15" ht="13.5" thickTop="1">
      <c r="J11">
        <v>2</v>
      </c>
      <c r="K11">
        <v>13.715230741778942</v>
      </c>
      <c r="N11">
        <v>0.2</v>
      </c>
      <c r="O11">
        <v>4.7594223928715245</v>
      </c>
    </row>
    <row r="12" spans="1:15" ht="13.5" thickBot="1">
      <c r="B12" s="10"/>
      <c r="D12" s="10" t="s">
        <v>8</v>
      </c>
      <c r="J12">
        <v>3</v>
      </c>
      <c r="K12">
        <v>17.031293030287394</v>
      </c>
      <c r="N12">
        <v>0.3</v>
      </c>
      <c r="O12">
        <v>5.7147110334486335</v>
      </c>
    </row>
    <row r="13" spans="1:15" ht="13.5" thickBot="1">
      <c r="A13" t="s">
        <v>17</v>
      </c>
      <c r="B13" s="11"/>
      <c r="C13" s="12" t="s">
        <v>9</v>
      </c>
      <c r="D13" s="13">
        <f>EXP(-B9*B7)*B5*E18-B6*EXP(-B7*B8)*E19</f>
        <v>6.7464188091680839</v>
      </c>
      <c r="J13">
        <v>4</v>
      </c>
      <c r="K13">
        <v>19.811236403943674</v>
      </c>
      <c r="N13">
        <v>0.4</v>
      </c>
      <c r="O13">
        <v>6.7464188091680839</v>
      </c>
    </row>
    <row r="14" spans="1:15">
      <c r="A14" t="s">
        <v>10</v>
      </c>
      <c r="B14" s="14"/>
      <c r="C14" s="12"/>
      <c r="D14" s="13">
        <f>B5*EXP(-B9*B7)*(E18-1)-B6*EXP(-B8*B7)*(E19-1)</f>
        <v>2.7955957891966463</v>
      </c>
      <c r="J14">
        <v>5</v>
      </c>
      <c r="K14">
        <v>22.202094051583327</v>
      </c>
      <c r="N14">
        <v>0.47</v>
      </c>
      <c r="O14">
        <v>7.4870482088252643</v>
      </c>
    </row>
    <row r="15" spans="1:15">
      <c r="B15" s="14"/>
      <c r="C15" s="12"/>
      <c r="D15" s="13"/>
      <c r="J15">
        <v>6</v>
      </c>
      <c r="K15">
        <v>24.287322085569539</v>
      </c>
      <c r="N15">
        <v>0.5</v>
      </c>
      <c r="O15">
        <v>7.8068573013490905</v>
      </c>
    </row>
    <row r="16" spans="1:15">
      <c r="J16">
        <v>7</v>
      </c>
      <c r="K16">
        <v>26.121888270109572</v>
      </c>
      <c r="N16">
        <v>0.6</v>
      </c>
      <c r="O16">
        <v>8.8779597067773146</v>
      </c>
    </row>
    <row r="17" spans="1:15">
      <c r="A17" t="s">
        <v>11</v>
      </c>
      <c r="J17">
        <v>8</v>
      </c>
      <c r="K17">
        <v>27.745411001538386</v>
      </c>
      <c r="N17">
        <v>0.7</v>
      </c>
      <c r="O17">
        <v>9.9509851152934345</v>
      </c>
    </row>
    <row r="18" spans="1:15">
      <c r="A18" t="s">
        <v>12</v>
      </c>
      <c r="B18">
        <f>(LN(B5/B6)+(B8-B9+B10^2/2)*B7)/(B10*SQRT(B7))</f>
        <v>0.49069733123099796</v>
      </c>
      <c r="D18" s="15" t="s">
        <v>13</v>
      </c>
      <c r="E18">
        <f>NORMSDIST(B18)</f>
        <v>0.68817973283136391</v>
      </c>
      <c r="J18">
        <v>9</v>
      </c>
      <c r="K18">
        <v>29.188175328205073</v>
      </c>
      <c r="N18">
        <v>0.8</v>
      </c>
      <c r="O18">
        <v>11.020860576466319</v>
      </c>
    </row>
    <row r="19" spans="1:15">
      <c r="A19" t="s">
        <v>14</v>
      </c>
      <c r="B19">
        <f>B18-B10*SQRT(B7)</f>
        <v>0.20785461875637889</v>
      </c>
      <c r="D19" s="15" t="s">
        <v>15</v>
      </c>
      <c r="E19">
        <f>NORMSDIST(B19)</f>
        <v>0.5823287578961075</v>
      </c>
      <c r="J19">
        <v>10</v>
      </c>
      <c r="K19">
        <v>30.474281537069029</v>
      </c>
      <c r="N19">
        <v>0.9</v>
      </c>
      <c r="O19">
        <v>12.084202212356825</v>
      </c>
    </row>
    <row r="20" spans="1:15">
      <c r="N20">
        <v>1</v>
      </c>
      <c r="O20">
        <v>13.138504212200113</v>
      </c>
    </row>
    <row r="23" spans="1:15">
      <c r="B23" t="s">
        <v>23</v>
      </c>
    </row>
    <row r="24" spans="1:15">
      <c r="B24" t="s">
        <v>22</v>
      </c>
    </row>
    <row r="25" spans="1:15">
      <c r="B25" t="s">
        <v>18</v>
      </c>
      <c r="D25" t="s">
        <v>19</v>
      </c>
    </row>
    <row r="26" spans="1:15">
      <c r="B26" t="s">
        <v>20</v>
      </c>
      <c r="C26" t="s">
        <v>24</v>
      </c>
    </row>
    <row r="27" spans="1:15">
      <c r="C27" s="13">
        <v>4.7</v>
      </c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tabSelected="1" topLeftCell="A15" zoomScale="140" workbookViewId="0">
      <selection activeCell="B25" sqref="B25"/>
    </sheetView>
  </sheetViews>
  <sheetFormatPr defaultRowHeight="12.75"/>
  <cols>
    <col min="1" max="1" width="19.7109375" customWidth="1"/>
    <col min="3" max="3" width="7.42578125" customWidth="1"/>
  </cols>
  <sheetData>
    <row r="1" spans="1:15" ht="15.75">
      <c r="A1" s="1" t="s">
        <v>0</v>
      </c>
    </row>
    <row r="2" spans="1:15" ht="15.75">
      <c r="A2" s="1">
        <v>1</v>
      </c>
    </row>
    <row r="4" spans="1:15" ht="13.5" thickBot="1">
      <c r="A4" s="2" t="s">
        <v>1</v>
      </c>
    </row>
    <row r="5" spans="1:15">
      <c r="A5" t="s">
        <v>2</v>
      </c>
      <c r="B5" s="3">
        <v>42</v>
      </c>
      <c r="F5" s="4"/>
    </row>
    <row r="6" spans="1:15">
      <c r="A6" t="s">
        <v>3</v>
      </c>
      <c r="B6" s="5">
        <v>40</v>
      </c>
      <c r="D6" s="16" t="s">
        <v>21</v>
      </c>
      <c r="E6" s="16"/>
      <c r="F6" s="4"/>
    </row>
    <row r="7" spans="1:15">
      <c r="A7" t="s">
        <v>4</v>
      </c>
      <c r="B7" s="6">
        <v>0.5</v>
      </c>
      <c r="D7" s="17">
        <v>0.3281</v>
      </c>
      <c r="E7" s="18"/>
      <c r="F7" s="7"/>
      <c r="G7" s="7"/>
      <c r="I7" s="7"/>
    </row>
    <row r="8" spans="1:15" ht="13.5" thickBot="1">
      <c r="A8" t="s">
        <v>5</v>
      </c>
      <c r="B8" s="8">
        <v>0.1</v>
      </c>
      <c r="D8" s="16"/>
      <c r="E8" s="16"/>
      <c r="J8" t="s">
        <v>4</v>
      </c>
      <c r="N8" t="s">
        <v>16</v>
      </c>
    </row>
    <row r="9" spans="1:15" ht="13.5" thickBot="1">
      <c r="A9" t="s">
        <v>6</v>
      </c>
      <c r="B9">
        <v>0</v>
      </c>
      <c r="K9" s="13">
        <f>D13</f>
        <v>5.999976192016522</v>
      </c>
      <c r="O9" s="13">
        <f>D13</f>
        <v>5.999976192016522</v>
      </c>
    </row>
    <row r="10" spans="1:15" ht="14.25" thickTop="1" thickBot="1">
      <c r="A10" t="s">
        <v>7</v>
      </c>
      <c r="B10" s="9">
        <v>0.3281054521049957</v>
      </c>
      <c r="J10">
        <v>1</v>
      </c>
      <c r="K10">
        <f t="dataTable" ref="K10:K19" dt2D="0" dtr="0" r1="B7"/>
        <v>8.5072458485138469</v>
      </c>
      <c r="N10">
        <v>0.1</v>
      </c>
      <c r="O10">
        <f t="dataTable" ref="O10:O20" dt2D="0" dtr="0" r1="B10" ca="1"/>
        <v>4.0550902557432451</v>
      </c>
    </row>
    <row r="11" spans="1:15" ht="13.5" thickTop="1">
      <c r="J11">
        <v>2</v>
      </c>
      <c r="K11">
        <v>12.421854791292091</v>
      </c>
      <c r="N11">
        <v>0.2</v>
      </c>
      <c r="O11">
        <v>4.7594223928715245</v>
      </c>
    </row>
    <row r="12" spans="1:15" ht="13.5" thickBot="1">
      <c r="B12" s="10"/>
      <c r="D12" s="10" t="s">
        <v>8</v>
      </c>
      <c r="J12">
        <v>3</v>
      </c>
      <c r="K12">
        <v>15.602532955108291</v>
      </c>
      <c r="N12">
        <v>0.3</v>
      </c>
      <c r="O12">
        <v>5.7147110334486335</v>
      </c>
    </row>
    <row r="13" spans="1:15" ht="13.5" thickBot="1">
      <c r="A13" t="s">
        <v>17</v>
      </c>
      <c r="B13" s="11"/>
      <c r="C13" s="12" t="s">
        <v>9</v>
      </c>
      <c r="D13" s="13">
        <f>EXP(-B9*B7)*B5*E18-B6*EXP(-B7*B8)*E19</f>
        <v>5.999976192016522</v>
      </c>
      <c r="J13">
        <v>4</v>
      </c>
      <c r="K13">
        <v>18.324300604118196</v>
      </c>
      <c r="N13">
        <v>0.4</v>
      </c>
      <c r="O13">
        <v>6.7464188091680839</v>
      </c>
    </row>
    <row r="14" spans="1:15">
      <c r="A14" t="s">
        <v>10</v>
      </c>
      <c r="B14" s="14"/>
      <c r="C14" s="12"/>
      <c r="D14" s="13">
        <f>B5*EXP(-B9*B7)*(E18-1)-B6*EXP(-B8*B7)*(E19-1)</f>
        <v>2.0491531720450826</v>
      </c>
      <c r="J14">
        <v>5</v>
      </c>
      <c r="K14">
        <v>20.704196075918443</v>
      </c>
      <c r="N14">
        <v>0.47</v>
      </c>
      <c r="O14">
        <v>7.4870482088252643</v>
      </c>
    </row>
    <row r="15" spans="1:15">
      <c r="B15" s="14"/>
      <c r="C15" s="12"/>
      <c r="D15" s="13"/>
      <c r="J15">
        <v>6</v>
      </c>
      <c r="K15">
        <v>22.809082126359712</v>
      </c>
      <c r="N15">
        <v>0.5</v>
      </c>
      <c r="O15">
        <v>7.8068573013490905</v>
      </c>
    </row>
    <row r="16" spans="1:15">
      <c r="J16">
        <v>7</v>
      </c>
      <c r="K16">
        <v>24.683568003071244</v>
      </c>
      <c r="N16">
        <v>0.6</v>
      </c>
      <c r="O16">
        <v>8.8779597067773146</v>
      </c>
    </row>
    <row r="17" spans="1:15">
      <c r="A17" t="s">
        <v>11</v>
      </c>
      <c r="J17">
        <v>8</v>
      </c>
      <c r="K17">
        <v>26.360352607129858</v>
      </c>
      <c r="N17">
        <v>0.7</v>
      </c>
      <c r="O17">
        <v>9.9509851152934345</v>
      </c>
    </row>
    <row r="18" spans="1:15">
      <c r="A18" t="s">
        <v>12</v>
      </c>
      <c r="B18">
        <f>(LN(B5/B6)+(B8-B9+B10^2/2)*B7)/(B10*SQRT(B7))</f>
        <v>0.54181220816915421</v>
      </c>
      <c r="D18" s="15" t="s">
        <v>13</v>
      </c>
      <c r="E18">
        <f>NORMSDIST(B18)</f>
        <v>0.70602605978892397</v>
      </c>
      <c r="J18">
        <v>9</v>
      </c>
      <c r="K18">
        <v>27.864907037338696</v>
      </c>
      <c r="N18">
        <v>0.8</v>
      </c>
      <c r="O18">
        <v>11.020860576466319</v>
      </c>
    </row>
    <row r="19" spans="1:15">
      <c r="A19" t="s">
        <v>14</v>
      </c>
      <c r="B19">
        <f>B18-B10*SQRT(B7)</f>
        <v>0.30980661804143372</v>
      </c>
      <c r="D19" s="15" t="s">
        <v>15</v>
      </c>
      <c r="E19">
        <f>NORMSDIST(B19)</f>
        <v>0.62164599070128246</v>
      </c>
      <c r="J19">
        <v>10</v>
      </c>
      <c r="K19">
        <v>29.217898842439297</v>
      </c>
      <c r="N19">
        <v>0.9</v>
      </c>
      <c r="O19">
        <v>12.084202212356825</v>
      </c>
    </row>
    <row r="20" spans="1:15">
      <c r="N20">
        <v>1</v>
      </c>
      <c r="O20">
        <v>13.138504212200113</v>
      </c>
    </row>
    <row r="27" spans="1:15">
      <c r="C27" s="13"/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425CDE6-4716-46E2-BDC6-60D3422E1E17}"/>
</file>

<file path=customXml/itemProps2.xml><?xml version="1.0" encoding="utf-8"?>
<ds:datastoreItem xmlns:ds="http://schemas.openxmlformats.org/officeDocument/2006/customXml" ds:itemID="{EE10A667-3A63-41DE-B596-CDE30DEF4162}"/>
</file>

<file path=customXml/itemProps3.xml><?xml version="1.0" encoding="utf-8"?>
<ds:datastoreItem xmlns:ds="http://schemas.openxmlformats.org/officeDocument/2006/customXml" ds:itemID="{E5076C48-1C4C-46C6-A033-D3C215658C86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parts a-d</vt:lpstr>
      <vt:lpstr>part 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2007-04-08T00:30:04Z</dcterms:created>
  <dcterms:modified xsi:type="dcterms:W3CDTF">2007-04-08T00:30:05Z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